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5598" windowHeight="12205" activeTab="0" tabRatio="600"/>
  </bookViews>
  <sheets>
    <sheet name="参考模板" sheetId="1" r:id="rId2"/>
  </sheets>
  <calcPr calcId="144525"/>
</workbook>
</file>

<file path=xl/sharedStrings.xml><?xml version="1.0" encoding="utf-8"?>
<sst xmlns="http://schemas.openxmlformats.org/spreadsheetml/2006/main" count="138" uniqueCount="57">
  <si>
    <t>教育科学学院学生综合素质测评分数汇总表（2025-2026学年 ）</t>
  </si>
  <si>
    <t>序号</t>
  </si>
  <si>
    <t>学号</t>
  </si>
  <si>
    <t>姓名</t>
  </si>
  <si>
    <t>专业班级</t>
  </si>
  <si>
    <t>综合素质测评内容及得分</t>
  </si>
  <si>
    <t>总分</t>
  </si>
  <si>
    <t>学生确认</t>
  </si>
  <si>
    <r>
      <rPr>
        <b/>
        <sz val="10.0"/>
        <color rgb="FF000000"/>
        <rFont val="宋体"/>
        <charset val="134"/>
      </rPr>
      <t>德育</t>
    </r>
    <r>
      <rPr>
        <sz val="10.0"/>
        <color rgb="FF000000"/>
        <rFont val="宋体"/>
        <charset val="134"/>
      </rPr>
      <t xml:space="preserve">
</t>
    </r>
    <r>
      <rPr>
        <b/>
        <sz val="10.0"/>
        <color rgb="FF000000"/>
        <rFont val="宋体"/>
        <charset val="134"/>
      </rPr>
      <t xml:space="preserve"> </t>
    </r>
    <phoneticPr fontId="0" type="noConversion"/>
  </si>
  <si>
    <r>
      <rPr>
        <b/>
        <sz val="10.0"/>
        <color rgb="FF000000"/>
        <rFont val="宋体"/>
        <charset val="134"/>
      </rPr>
      <t>智育</t>
    </r>
    <r>
      <rPr>
        <sz val="10.0"/>
        <color rgb="FF000000"/>
        <rFont val="宋体"/>
        <charset val="134"/>
      </rPr>
      <t xml:space="preserve">
</t>
    </r>
    <r>
      <rPr>
        <b/>
        <sz val="10.0"/>
        <color rgb="FF000000"/>
        <rFont val="宋体"/>
        <charset val="134"/>
      </rPr>
      <t xml:space="preserve"> </t>
    </r>
    <phoneticPr fontId="0" type="noConversion"/>
  </si>
  <si>
    <t xml:space="preserve">体育、美育、劳育
 </t>
  </si>
  <si>
    <t>发展素质测评</t>
  </si>
  <si>
    <t>蔡圩</t>
  </si>
  <si>
    <t>25级应用心理学2班</t>
  </si>
  <si>
    <t>李佩瑶</t>
  </si>
  <si>
    <t>康佳琪</t>
  </si>
  <si>
    <t>王静茹</t>
  </si>
  <si>
    <t>刘欣怡</t>
  </si>
  <si>
    <t>谢思颖</t>
  </si>
  <si>
    <t>谢恩颖</t>
  </si>
  <si>
    <t>周萌</t>
  </si>
  <si>
    <t>毛小羽</t>
  </si>
  <si>
    <r>
      <rPr>
        <sz val="10.0"/>
        <rFont val="宋体"/>
        <charset val="134"/>
      </rPr>
      <t>毛小羽</t>
    </r>
    <r>
      <rPr>
        <sz val="10.0"/>
        <rFont val="宋体"/>
        <charset val="134"/>
      </rPr>
      <t xml:space="preserve"></t>
    </r>
    <phoneticPr fontId="0" type="noConversion"/>
  </si>
  <si>
    <t>王烯煜</t>
  </si>
  <si>
    <t>刘域虹</t>
  </si>
  <si>
    <t>阮文琪</t>
  </si>
  <si>
    <t>童冠华</t>
  </si>
  <si>
    <t>焦诗妍</t>
  </si>
  <si>
    <t>刘千榕</t>
  </si>
  <si>
    <t>吴祎然</t>
  </si>
  <si>
    <t>石梦晶</t>
  </si>
  <si>
    <t>马爱莲</t>
  </si>
  <si>
    <t>夏啟迪</t>
  </si>
  <si>
    <t>彭薇</t>
  </si>
  <si>
    <t>竹诗琪</t>
  </si>
  <si>
    <t>陈天慧</t>
  </si>
  <si>
    <t>乔文灿</t>
  </si>
  <si>
    <t>胡子娴</t>
  </si>
  <si>
    <t>祝嘉颖</t>
  </si>
  <si>
    <t>卢佳仪</t>
  </si>
  <si>
    <t>李志楠</t>
  </si>
  <si>
    <t>杨黎明</t>
  </si>
  <si>
    <t>王梦洁</t>
  </si>
  <si>
    <t>李相河</t>
  </si>
  <si>
    <t>陈嘉欣</t>
  </si>
  <si>
    <t>武欣妍</t>
  </si>
  <si>
    <t>毛星宇</t>
  </si>
  <si>
    <t>石樱子</t>
  </si>
  <si>
    <t>刘家俊</t>
  </si>
  <si>
    <t>颜丽颖</t>
  </si>
  <si>
    <t>朱思羽</t>
  </si>
  <si>
    <t>胡佳</t>
  </si>
  <si>
    <t>马影</t>
  </si>
  <si>
    <t>周昕瑜</t>
  </si>
  <si>
    <t>陈旷怡</t>
  </si>
  <si>
    <t>胡景喻</t>
  </si>
  <si>
    <t>李宏杭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</si>
</sst>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_ "/>
    <numFmt numFmtId="177" formatCode="_ &quot;￥&quot;* #,##0_ ;_ &quot;￥&quot;* \-#,##0_ ;_ &quot;￥&quot;* &quot;-&quot;_ ;_ @_ "/>
    <numFmt numFmtId="178" formatCode="_ &quot;￥&quot;* #,##0.00_ ;_ &quot;￥&quot;* \-#,##0.00_ ;_ &quot;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* #,##0_ ;_ * -#,##0_ ;_ * &quot;-&quot;_ ;_ @_ "/>
  </numFmts>
  <fonts count="45" x14ac:knownFonts="45">
    <font>
      <sz val="12.0"/>
      <name val="宋体"/>
      <charset val="134"/>
    </font>
    <font>
      <sz val="16.0"/>
      <name val="宋体"/>
      <charset val="134"/>
      <b/>
    </font>
    <font>
      <sz val="12.0"/>
      <name val="宋体"/>
      <charset val="134"/>
      <b/>
    </font>
    <font>
      <sz val="11.0"/>
      <name val="宋体"/>
      <charset val="134"/>
      <b/>
    </font>
    <font>
      <sz val="10.0"/>
      <name val="宋体"/>
      <charset val="134"/>
      <b/>
    </font>
    <font>
      <sz val="10.0"/>
      <color rgb="FF000000"/>
      <name val="宋体"/>
      <charset val="134"/>
    </font>
    <font>
      <sz val="10.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2.0"/>
      <color rgb="FF0000FF"/>
      <name val="宋体"/>
      <charset val="134"/>
      <u val="single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800080"/>
      <name val="宋体"/>
      <charset val="134"/>
      <u val="single"/>
    </font>
    <font>
      <sz val="12.0"/>
      <color rgb="FF9C0006"/>
      <name val="Droid Sans Fallback"/>
      <charset val="134"/>
    </font>
    <font>
      <sz val="12.0"/>
      <color rgb="FF006100"/>
      <name val="Droid Sans Fallback"/>
      <charset val="134"/>
    </font>
    <font>
      <sz val="12.0"/>
      <color rgb="FF9C6500"/>
      <name val="Droid Sans Fallback"/>
      <charset val="134"/>
    </font>
    <font>
      <sz val="12.0"/>
      <color rgb="FFFA7D00"/>
      <name val="Droid Sans Fallback"/>
      <charset val="134"/>
      <b/>
    </font>
    <font>
      <sz val="12.0"/>
      <color rgb="FFFFFFFF"/>
      <name val="Droid Sans Fallback"/>
      <charset val="134"/>
      <b/>
    </font>
    <font>
      <sz val="12.0"/>
      <color rgb="FF7F7F7F"/>
      <name val="Droid Sans Fallback"/>
      <charset val="134"/>
      <i/>
    </font>
    <font>
      <sz val="12.0"/>
      <color rgb="FFFF0000"/>
      <name val="Droid Sans Fallback"/>
      <charset val="134"/>
    </font>
    <font>
      <sz val="12.0"/>
      <color rgb="FFFA7D00"/>
      <name val="Droid Sans Fallback"/>
      <charset val="134"/>
    </font>
    <font>
      <sz val="12.0"/>
      <color rgb="FF3F3F3F"/>
      <name val="Droid Sans Fallback"/>
      <charset val="134"/>
      <b/>
    </font>
    <font>
      <sz val="12.0"/>
      <color rgb="FF3F3F76"/>
      <name val="Droid Sans Fallback"/>
      <charset val="134"/>
    </font>
    <font>
      <sz val="18.0"/>
      <color rgb="FF1F497D"/>
      <name val="Droid Sans"/>
      <charset val="134"/>
    </font>
    <font>
      <sz val="15.0"/>
      <color rgb="FF1F497D"/>
      <name val="Droid Sans Fallback"/>
      <charset val="134"/>
      <b/>
    </font>
    <font>
      <sz val="13.0"/>
      <color rgb="FF1F497D"/>
      <name val="Droid Sans Fallback"/>
      <charset val="134"/>
      <b/>
    </font>
    <font>
      <sz val="11.0"/>
      <color rgb="FF1F497D"/>
      <name val="Droid Sans Fallback"/>
      <charset val="134"/>
      <b/>
    </font>
    <font>
      <sz val="12.0"/>
      <color rgb="FF000000"/>
      <name val="Droid Sans Fallback"/>
      <charset val="134"/>
      <b/>
    </font>
    <font>
      <sz val="12.0"/>
      <color rgb="FF000000"/>
      <name val="Droid Sans Fallback"/>
      <charset val="134"/>
    </font>
    <font>
      <sz val="12.0"/>
      <color rgb="FFFFFFFF"/>
      <name val="Droid Sans Fallback"/>
      <charset val="134"/>
    </font>
    <font>
      <sz val="12.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E"/>
      </bottom>
      <diagonal/>
    </border>
    <border>
      <left/>
      <right/>
      <top/>
      <bottom style="medium">
        <color rgb="FF95B3D7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/>
  </cellStyleXfs>
  <cellXfs count="129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/>
    <xf numFmtId="0" fontId="1" applyFont="1" fillId="0" borderId="1" applyBorder="1" applyAlignment="1" xfId="0">
      <alignment horizontal="center" vertical="center"/>
    </xf>
    <xf numFmtId="0" fontId="2" applyFont="1" fillId="0" borderId="2" applyBorder="1" applyAlignment="1" xfId="0">
      <alignment horizontal="center" vertical="center"/>
    </xf>
    <xf numFmtId="0" fontId="3" applyFont="1" fillId="0" borderId="3" applyBorder="1" applyAlignment="1" xfId="0">
      <alignment horizontal="center" vertical="center" wrapText="1"/>
    </xf>
    <xf numFmtId="0" fontId="3" applyFont="1" fillId="0" borderId="4" applyBorder="1" applyAlignment="1" xfId="0">
      <alignment horizontal="center" vertical="center"/>
    </xf>
    <xf numFmtId="0" fontId="4" applyFont="1" fillId="0" borderId="5" applyBorder="1" applyAlignment="1" xfId="0">
      <alignment horizontal="center" vertical="center" wrapText="1"/>
    </xf>
    <xf numFmtId="0" fontId="0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 wrapText="1"/>
    </xf>
    <xf numFmtId="0" fontId="6" applyFont="1" fillId="0" borderId="8" applyBorder="1" applyAlignment="1" xfId="0">
      <alignment horizontal="center" vertical="center" wrapText="1"/>
    </xf>
    <xf numFmtId="0" fontId="6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176" applyNumberFormat="1" fontId="6" applyFont="1" fillId="0" borderId="11" applyBorder="1" applyAlignment="1" xfId="0">
      <alignment horizontal="center" vertical="center"/>
    </xf>
    <xf numFmtId="0" fontId="6" applyFont="1" fillId="0" borderId="12" applyBorder="1" applyAlignment="1" xfId="0">
      <alignment vertical="center"/>
    </xf>
    <xf numFmtId="0" fontId="0" fillId="0" borderId="13" applyBorder="1" applyAlignment="1" xfId="0"/>
    <xf numFmtId="0" fontId="0" fillId="0" borderId="0" applyAlignment="1" xfId="0"/>
    <xf numFmtId="177" applyNumberFormat="1" fontId="0" fillId="0" borderId="0" applyAlignment="1" xfId="0"/>
    <xf numFmtId="0" fontId="7" applyFont="1" fillId="2" applyFill="1" borderId="0" applyAlignment="1" xfId="0">
      <alignment vertical="center"/>
    </xf>
    <xf numFmtId="0" fontId="8" applyFont="1" fillId="3" applyFill="1" borderId="14" applyBorder="1" applyAlignment="1" xfId="0">
      <alignment vertical="center"/>
    </xf>
    <xf numFmtId="178" applyNumberFormat="1" fontId="0" fillId="0" borderId="0" applyAlignment="1" xfId="0"/>
    <xf numFmtId="0" fontId="9" applyFont="1" fillId="0" borderId="0" applyAlignment="1" applyProtection="1" xfId="0">
      <alignment vertical="top"/>
      <protection locked="0"/>
    </xf>
    <xf numFmtId="179" applyNumberFormat="1" fontId="0" fillId="0" borderId="0" applyAlignment="1" xfId="0"/>
    <xf numFmtId="0" fontId="7" applyFont="1" fillId="4" applyFill="1" borderId="0" applyAlignment="1" xfId="0">
      <alignment vertical="center"/>
    </xf>
    <xf numFmtId="0" fontId="10" applyFont="1" fillId="5" applyFill="1" borderId="0" applyAlignment="1" xfId="0">
      <alignment vertical="center"/>
    </xf>
    <xf numFmtId="180" applyNumberFormat="1" fontId="0" fillId="0" borderId="0" applyAlignment="1" xfId="0"/>
    <xf numFmtId="0" fontId="11" applyFont="1" fillId="4" applyFill="1" borderId="0" applyAlignment="1" xfId="0">
      <alignment vertical="center"/>
    </xf>
    <xf numFmtId="0" fontId="12" applyFont="1" fillId="0" borderId="0" applyAlignment="1" xfId="0">
      <alignment vertical="center"/>
    </xf>
    <xf numFmtId="181" applyNumberFormat="1" fontId="0" fillId="0" borderId="0" applyAlignment="1" xfId="0"/>
    <xf numFmtId="0" fontId="13" applyFont="1" fillId="0" borderId="0" applyAlignment="1" xfId="0">
      <alignment vertical="center"/>
    </xf>
    <xf numFmtId="0" fontId="0" fillId="6" applyFill="1" borderId="15" applyBorder="1" applyAlignment="1" xfId="0">
      <alignment vertical="center"/>
    </xf>
    <xf numFmtId="0" fontId="11" applyFont="1" fillId="7" applyFill="1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16" applyBorder="1" applyAlignment="1" xfId="0">
      <alignment vertical="center"/>
    </xf>
    <xf numFmtId="0" fontId="19" applyFont="1" fillId="0" borderId="17" applyBorder="1" applyAlignment="1" xfId="0">
      <alignment vertical="center"/>
    </xf>
    <xf numFmtId="0" fontId="11" applyFont="1" fillId="8" applyFill="1" borderId="0" applyAlignment="1" xfId="0">
      <alignment vertical="center"/>
    </xf>
    <xf numFmtId="0" fontId="14" applyFont="1" fillId="0" borderId="18" applyBorder="1" applyAlignment="1" xfId="0">
      <alignment vertical="center"/>
    </xf>
    <xf numFmtId="0" fontId="11" applyFont="1" fillId="9" applyFill="1" borderId="0" applyAlignment="1" xfId="0">
      <alignment vertical="center"/>
    </xf>
    <xf numFmtId="0" fontId="20" applyFont="1" fillId="10" applyFill="1" borderId="19" applyBorder="1" applyAlignment="1" xfId="0">
      <alignment vertical="center"/>
    </xf>
    <xf numFmtId="0" fontId="21" applyFont="1" fillId="10" applyFill="1" borderId="20" applyBorder="1" applyAlignment="1" xfId="0">
      <alignment vertical="center"/>
    </xf>
    <xf numFmtId="0" fontId="22" applyFont="1" fillId="11" applyFill="1" borderId="21" applyBorder="1" applyAlignment="1" xfId="0">
      <alignment vertical="center"/>
    </xf>
    <xf numFmtId="0" fontId="7" applyFont="1" fillId="12" applyFill="1" borderId="0" applyAlignment="1" xfId="0">
      <alignment vertical="center"/>
    </xf>
    <xf numFmtId="0" fontId="11" applyFont="1" fillId="13" applyFill="1" borderId="0" applyAlignment="1" xfId="0">
      <alignment vertical="center"/>
    </xf>
    <xf numFmtId="0" fontId="23" applyFont="1" fillId="0" borderId="22" applyBorder="1" applyAlignment="1" xfId="0">
      <alignment vertical="center"/>
    </xf>
    <xf numFmtId="0" fontId="3" applyFont="1" fillId="0" borderId="23" applyBorder="1" applyAlignment="1" xfId="0">
      <alignment vertical="center"/>
    </xf>
    <xf numFmtId="0" fontId="24" applyFont="1" fillId="14" applyFill="1" borderId="0" applyAlignment="1" xfId="0">
      <alignment vertical="center"/>
    </xf>
    <xf numFmtId="0" fontId="25" applyFont="1" fillId="15" applyFill="1" borderId="0" applyAlignment="1" xfId="0">
      <alignment vertical="center"/>
    </xf>
    <xf numFmtId="0" fontId="7" applyFont="1" fillId="16" applyFill="1" borderId="0" applyAlignment="1" xfId="0">
      <alignment vertical="center"/>
    </xf>
    <xf numFmtId="0" fontId="11" applyFont="1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7" applyFont="1" fillId="19" applyFill="1" borderId="0" applyAlignment="1" xfId="0">
      <alignment vertical="center"/>
    </xf>
    <xf numFmtId="0" fontId="7" applyFont="1" fillId="20" applyFill="1" borderId="0" applyAlignment="1" xfId="0">
      <alignment vertical="center"/>
    </xf>
    <xf numFmtId="0" fontId="7" applyFont="1" fillId="21" applyFill="1" borderId="0" applyAlignment="1" xfId="0">
      <alignment vertical="center"/>
    </xf>
    <xf numFmtId="0" fontId="11" applyFont="1" fillId="22" applyFill="1" borderId="0" applyAlignment="1" xfId="0">
      <alignment vertical="center"/>
    </xf>
    <xf numFmtId="0" fontId="11" applyFont="1" fillId="23" applyFill="1" borderId="0" applyAlignment="1" xfId="0">
      <alignment vertical="center"/>
    </xf>
    <xf numFmtId="0" fontId="7" applyFont="1" fillId="24" applyFill="1" borderId="0" applyAlignment="1" xfId="0">
      <alignment vertical="center"/>
    </xf>
    <xf numFmtId="0" fontId="7" applyFont="1" fillId="25" applyFill="1" borderId="0" applyAlignment="1" xfId="0">
      <alignment vertical="center"/>
    </xf>
    <xf numFmtId="0" fontId="11" applyFont="1" fillId="26" applyFill="1" borderId="0" applyAlignment="1" xfId="0">
      <alignment vertical="center"/>
    </xf>
    <xf numFmtId="0" fontId="7" applyFont="1" fillId="27" applyFill="1" borderId="0" applyAlignment="1" xfId="0">
      <alignment vertical="center"/>
    </xf>
    <xf numFmtId="0" fontId="11" applyFont="1" fillId="28" applyFill="1" borderId="0" applyAlignment="1" xfId="0">
      <alignment vertical="center"/>
    </xf>
    <xf numFmtId="0" fontId="11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11" applyFont="1" fillId="31" applyFill="1" borderId="0" applyAlignment="1" xfId="0">
      <alignment vertical="center"/>
    </xf>
    <xf numFmtId="0" fontId="26" applyFont="1" fillId="0" borderId="0" applyAlignment="1" applyProtection="1" xfId="0">
      <alignment vertical="top"/>
      <protection locked="0"/>
    </xf>
    <xf numFmtId="0" fontId="0" fillId="0" borderId="0" applyAlignment="1" xfId="0">
      <alignment vertical="center"/>
    </xf>
    <xf numFmtId="0" fontId="1" applyFont="1" fillId="0" borderId="24" applyBorder="1" applyAlignment="1" xfId="0">
      <alignment horizontal="center" vertical="center"/>
    </xf>
    <xf numFmtId="0" fontId="3" applyFont="1" fillId="0" borderId="25" applyBorder="1" applyAlignment="1" xfId="0">
      <alignment horizontal="center" vertical="center"/>
    </xf>
    <xf numFmtId="0" fontId="2" applyFont="1" fillId="0" borderId="26" applyBorder="1" applyAlignment="1" xfId="0">
      <alignment horizontal="center" vertical="center"/>
    </xf>
    <xf numFmtId="0" fontId="3" applyFont="1" fillId="0" borderId="27" applyBorder="1" applyAlignment="1" xfId="0">
      <alignment horizontal="center" vertical="center" wrapText="1"/>
    </xf>
    <xf numFmtId="0" fontId="27" applyFont="1" fillId="32" applyFill="1" borderId="0" applyAlignment="1" xfId="0">
      <alignment vertical="center"/>
    </xf>
    <xf numFmtId="0" fontId="28" applyFont="1" fillId="33" applyFill="1" borderId="0" applyAlignment="1" xfId="0">
      <alignment vertical="center"/>
    </xf>
    <xf numFmtId="0" fontId="29" applyFont="1" fillId="34" applyFill="1" borderId="0" applyAlignment="1" xfId="0">
      <alignment vertical="center"/>
    </xf>
    <xf numFmtId="0" fontId="30" applyFont="1" fillId="35" applyFill="1" borderId="28" applyBorder="1" applyAlignment="1" xfId="0">
      <alignment vertical="center"/>
    </xf>
    <xf numFmtId="0" fontId="31" applyFont="1" fillId="36" applyFill="1" borderId="29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0" applyBorder="1" applyAlignment="1" xfId="0">
      <alignment vertical="center"/>
    </xf>
    <xf numFmtId="0" fontId="35" applyFont="1" fillId="35" applyFill="1" borderId="31" applyBorder="1" applyAlignment="1" xfId="0">
      <alignment vertical="center"/>
    </xf>
    <xf numFmtId="0" fontId="36" applyFont="1" fillId="37" applyFill="1" borderId="32" applyBorder="1" applyAlignment="1" xfId="0">
      <alignment vertical="center"/>
    </xf>
    <xf numFmtId="0" fontId="0" fillId="38" applyFill="1" borderId="33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34" applyBorder="1" applyAlignment="1" xfId="0">
      <alignment vertical="center"/>
    </xf>
    <xf numFmtId="0" fontId="39" applyFont="1" fillId="0" borderId="35" applyBorder="1" applyAlignment="1" xfId="0">
      <alignment vertical="center"/>
    </xf>
    <xf numFmtId="0" fontId="40" applyFont="1" fillId="0" borderId="36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37" applyBorder="1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2" applyFont="1" fillId="44" applyFill="1" borderId="0" applyAlignment="1" xfId="0">
      <alignment vertical="center"/>
    </xf>
    <xf numFmtId="0" fontId="42" applyFont="1" fillId="45" applyFill="1" borderId="0" applyAlignment="1" xfId="0">
      <alignment vertical="center"/>
    </xf>
    <xf numFmtId="0" fontId="42" applyFont="1" fillId="46" applyFill="1" borderId="0" applyAlignment="1" xfId="0">
      <alignment vertical="center"/>
    </xf>
    <xf numFmtId="0" fontId="42" applyFont="1" fillId="47" applyFill="1" borderId="0" applyAlignment="1" xfId="0">
      <alignment vertical="center"/>
    </xf>
    <xf numFmtId="0" fontId="42" applyFont="1" fillId="48" applyFill="1" borderId="0" applyAlignment="1" xfId="0">
      <alignment vertical="center"/>
    </xf>
    <xf numFmtId="0" fontId="42" applyFont="1" fillId="49" applyFill="1" borderId="0" applyAlignment="1" xfId="0">
      <alignment vertical="center"/>
    </xf>
    <xf numFmtId="0" fontId="42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0" fontId="43" applyFont="1" fillId="56" applyFill="1" borderId="0" applyAlignment="1" xfId="0">
      <alignment vertical="center"/>
    </xf>
    <xf numFmtId="0" fontId="43" applyFont="1" fillId="57" applyFill="1" borderId="0" applyAlignment="1" xfId="0">
      <alignment vertical="center"/>
    </xf>
    <xf numFmtId="0" fontId="43" applyFont="1" fillId="58" applyFill="1" borderId="0" applyAlignment="1" xfId="0">
      <alignment vertical="center"/>
    </xf>
    <xf numFmtId="0" fontId="43" applyFont="1" fillId="59" applyFill="1" borderId="0" applyAlignment="1" xfId="0">
      <alignment vertical="center"/>
    </xf>
    <xf numFmtId="0" fontId="43" applyFont="1" fillId="60" applyFill="1" borderId="0" applyAlignment="1" xfId="0">
      <alignment vertical="center"/>
    </xf>
    <xf numFmtId="0" fontId="43" applyFont="1" fillId="61" applyFill="1" borderId="0" applyAlignment="1" xfId="0">
      <alignment vertical="center"/>
    </xf>
    <xf numFmtId="0" fontId="43" applyFont="1" fillId="62" applyFill="1" borderId="0" applyAlignment="1" xfId="0">
      <alignment vertical="center"/>
    </xf>
    <xf numFmtId="181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6" applyFont="1" fillId="0" borderId="38" applyBorder="1" applyAlignment="1" xfId="0">
      <alignment horizontal="center" vertical="center"/>
    </xf>
    <xf numFmtId="0" fontId="6" applyFont="1" fillId="0" borderId="0" applyAlignment="1" xfId="0">
      <alignment vertical="center"/>
    </xf>
    <xf numFmtId="0" fontId="6" applyFont="1" fillId="0" borderId="39" applyBorder="1" applyAlignment="1" xfId="0"/>
    <xf numFmtId="0" fontId="6" applyFont="1" fillId="0" borderId="40" applyBorder="1" applyAlignment="1" xfId="0">
      <alignment horizontal="center"/>
    </xf>
    <xf numFmtId="0" fontId="0" fillId="0" borderId="41" applyBorder="1" applyAlignment="1" xfId="0">
      <alignment horizontal="center"/>
    </xf>
    <xf numFmtId="0" fontId="0" fillId="0" borderId="0" applyAlignment="1" xfId="0">
      <alignment horizontal="right" vertical="center"/>
    </xf>
    <xf numFmtId="0" fontId="0" fillId="0" borderId="42" applyBorder="1" applyAlignment="1" xfId="0">
      <alignment horizontal="right"/>
    </xf>
    <xf numFmtId="0" fontId="6" applyFont="1" fillId="0" borderId="43" applyBorder="1" applyAlignment="1" xfId="0">
      <alignment horizontal="right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J46"/>
  <sheetViews>
    <sheetView tabSelected="1" zoomScale="50" zoomScaleNormal="50" topLeftCell="A1" workbookViewId="0">
      <selection activeCell="J34" activeCellId="0" sqref="J34"/>
    </sheetView>
  </sheetViews>
  <sheetFormatPr defaultRowHeight="15.0" defaultColWidth="9.0" x14ac:dyDescent="0.15"/>
  <cols>
    <col min="1" max="1" width="5.222222222222222" customWidth="1" style="2"/>
    <col min="2" max="2" width="11.555555555555555" customWidth="1" style="2"/>
    <col min="3" max="3" width="9.0"/>
    <col min="4" max="4" width="16.0" customWidth="1"/>
    <col min="5" max="5" width="7.111111111111111" customWidth="1" style="2"/>
    <col min="6" max="6" width="6.666666666666667" customWidth="1" style="2"/>
    <col min="7" max="7" width="6.222222222222222" customWidth="1" style="2"/>
    <col min="8" max="8" width="6.777777777777778" customWidth="1" style="2"/>
    <col min="9" max="9" width="7.111111111111111" customWidth="1" style="2"/>
    <col min="10" max="11" width="9.0"/>
  </cols>
  <sheetData>
    <row r="1" spans="1:10" ht="30.0" customHeight="1" x14ac:dyDescent="0.1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24.0" customHeight="1" x14ac:dyDescent="0.15">
      <c r="A2" s="70" t="s">
        <v>1</v>
      </c>
      <c r="B2" s="71" t="s">
        <v>2</v>
      </c>
      <c r="C2" s="71" t="s">
        <v>3</v>
      </c>
      <c r="D2" s="71" t="s">
        <v>4</v>
      </c>
      <c r="E2" s="69" t="s">
        <v>5</v>
      </c>
      <c r="F2" s="69"/>
      <c r="G2" s="69"/>
      <c r="H2" s="69"/>
      <c r="I2" s="71" t="s">
        <v>6</v>
      </c>
      <c r="J2" s="69" t="s">
        <v>7</v>
      </c>
    </row>
    <row r="3" spans="1:10" ht="54.0" customHeight="1" x14ac:dyDescent="0.15">
      <c r="A3" s="70"/>
      <c r="B3" s="71"/>
      <c r="C3" s="71"/>
      <c r="D3" s="71"/>
      <c r="E3" s="7" t="s">
        <v>8</v>
      </c>
      <c r="F3" s="7" t="s">
        <v>9</v>
      </c>
      <c r="G3" s="7" t="s">
        <v>10</v>
      </c>
      <c r="H3" s="7" t="s">
        <v>11</v>
      </c>
      <c r="I3" s="71"/>
      <c r="J3" s="69"/>
    </row>
    <row r="4" spans="1:10" ht="17.25" customHeight="1" x14ac:dyDescent="0.15">
      <c r="A4" s="8">
        <v>1.0</v>
      </c>
      <c r="B4" s="9">
        <v>2.550910049E9</v>
      </c>
      <c r="C4" s="9" t="s">
        <v>12</v>
      </c>
      <c r="D4" s="10" t="s">
        <v>13</v>
      </c>
      <c r="E4" s="11">
        <v>100.0</v>
      </c>
      <c r="F4" s="11">
        <v>83.04</v>
      </c>
      <c r="G4" s="11">
        <v>92.75</v>
      </c>
      <c r="H4" s="11">
        <v>31.0</v>
      </c>
      <c r="I4" s="13">
        <f>E4*0.1+F4*0.65+G4*0.1+H4*0.15</f>
        <v>77.90100000000001</v>
      </c>
      <c r="J4" s="120" t="s">
        <v>12</v>
      </c>
    </row>
    <row r="5" spans="1:10" ht="17.25" customHeight="1" x14ac:dyDescent="0.15">
      <c r="A5" s="11">
        <v>2.0</v>
      </c>
      <c r="B5" s="9">
        <v>2.550910062E9</v>
      </c>
      <c r="C5" s="9" t="s">
        <v>14</v>
      </c>
      <c r="D5" s="10" t="s">
        <v>13</v>
      </c>
      <c r="E5" s="11">
        <v>100.0</v>
      </c>
      <c r="F5" s="11">
        <v>86.37</v>
      </c>
      <c r="G5" s="11">
        <v>97.0</v>
      </c>
      <c r="H5" s="11">
        <v>7.5</v>
      </c>
      <c r="I5" s="13">
        <f>E5*0.1+F5*0.65+G5*0.1+H5*0.15</f>
        <v>76.9655</v>
      </c>
      <c r="J5" s="123" t="s">
        <v>14</v>
      </c>
    </row>
    <row r="6" spans="1:10" ht="17.25" customHeight="1" x14ac:dyDescent="0.15">
      <c r="A6" s="11">
        <v>3.0</v>
      </c>
      <c r="B6" s="9">
        <v>2.55091006E9</v>
      </c>
      <c r="C6" s="9" t="s">
        <v>15</v>
      </c>
      <c r="D6" s="10" t="s">
        <v>13</v>
      </c>
      <c r="E6" s="11">
        <v>100.0</v>
      </c>
      <c r="F6" s="11">
        <v>85.95</v>
      </c>
      <c r="G6" s="11">
        <v>94.25</v>
      </c>
      <c r="H6" s="11">
        <v>10.25</v>
      </c>
      <c r="I6" s="13">
        <f>E6*0.1+F6*0.65+G6*0.1+H6*0.15</f>
        <v>76.83</v>
      </c>
      <c r="J6" s="11" t="s">
        <v>15</v>
      </c>
    </row>
    <row r="7" spans="1:10" ht="17.25" customHeight="1" x14ac:dyDescent="0.15">
      <c r="A7" s="11">
        <v>4.0</v>
      </c>
      <c r="B7" s="9">
        <v>2.550910079E9</v>
      </c>
      <c r="C7" s="9" t="s">
        <v>16</v>
      </c>
      <c r="D7" s="10" t="s">
        <v>13</v>
      </c>
      <c r="E7" s="11">
        <v>100.0</v>
      </c>
      <c r="F7" s="11">
        <v>86.43</v>
      </c>
      <c r="G7" s="11">
        <v>95.5</v>
      </c>
      <c r="H7" s="11">
        <v>1.5</v>
      </c>
      <c r="I7" s="13">
        <f>E7*0.1+F7*0.65+G7*0.1+H7*0.15</f>
        <v>75.9545</v>
      </c>
      <c r="J7" s="123" t="s">
        <v>16</v>
      </c>
    </row>
    <row r="8" spans="1:10" ht="17.25" customHeight="1" x14ac:dyDescent="0.15">
      <c r="A8" s="11">
        <v>5.0</v>
      </c>
      <c r="B8" s="9">
        <v>2.550910067E9</v>
      </c>
      <c r="C8" s="9" t="s">
        <v>17</v>
      </c>
      <c r="D8" s="10" t="s">
        <v>13</v>
      </c>
      <c r="E8" s="11">
        <v>100.0</v>
      </c>
      <c r="F8" s="11">
        <v>85.49</v>
      </c>
      <c r="G8" s="11">
        <v>93.25</v>
      </c>
      <c r="H8" s="11">
        <v>1.5</v>
      </c>
      <c r="I8" s="13">
        <f>E8*0.1+F8*0.65+G8*0.1+H8*0.15</f>
        <v>75.1185</v>
      </c>
      <c r="J8" s="11" t="s">
        <v>17</v>
      </c>
    </row>
    <row r="9" spans="1:10" ht="17.25" customHeight="1" x14ac:dyDescent="0.15">
      <c r="A9" s="11">
        <v>6.0</v>
      </c>
      <c r="B9" s="9">
        <v>2.550910087E9</v>
      </c>
      <c r="C9" s="9" t="s">
        <v>18</v>
      </c>
      <c r="D9" s="10" t="s">
        <v>13</v>
      </c>
      <c r="E9" s="11">
        <v>100.0</v>
      </c>
      <c r="F9" s="11">
        <v>85.04</v>
      </c>
      <c r="G9" s="11">
        <v>93.5</v>
      </c>
      <c r="H9" s="11">
        <v>2.5</v>
      </c>
      <c r="I9" s="13">
        <f>E9*0.1+F9*0.65+G9*0.1+H9*0.15</f>
        <v>75.001</v>
      </c>
      <c r="J9" s="11" t="s">
        <v>19</v>
      </c>
    </row>
    <row r="10" spans="1:10" ht="17.25" customHeight="1" x14ac:dyDescent="0.15">
      <c r="A10" s="11">
        <v>7.0</v>
      </c>
      <c r="B10" s="9">
        <v>2.55091009E9</v>
      </c>
      <c r="C10" s="9" t="s">
        <v>20</v>
      </c>
      <c r="D10" s="10" t="s">
        <v>13</v>
      </c>
      <c r="E10" s="11">
        <v>100.0</v>
      </c>
      <c r="F10" s="11">
        <v>83.39</v>
      </c>
      <c r="G10" s="11">
        <v>91.75</v>
      </c>
      <c r="H10" s="11">
        <v>10.25</v>
      </c>
      <c r="I10" s="13">
        <f>E10*0.1+F10*0.65+G10*0.1+H10*0.15</f>
        <v>74.916</v>
      </c>
      <c r="J10" s="123" t="s">
        <v>20</v>
      </c>
    </row>
    <row r="11" spans="1:10" ht="17.25" customHeight="1" x14ac:dyDescent="0.15">
      <c r="A11" s="11">
        <v>8.0</v>
      </c>
      <c r="B11" s="9">
        <v>2.550910072E9</v>
      </c>
      <c r="C11" s="9" t="s">
        <v>21</v>
      </c>
      <c r="D11" s="10" t="s">
        <v>13</v>
      </c>
      <c r="E11" s="11">
        <v>100.0</v>
      </c>
      <c r="F11" s="11">
        <v>84.19</v>
      </c>
      <c r="G11" s="11">
        <v>92.25</v>
      </c>
      <c r="H11" s="11">
        <v>4.5</v>
      </c>
      <c r="I11" s="13">
        <f>E11*0.1+F11*0.65+G11*0.1+H11*0.15</f>
        <v>74.62349999999999</v>
      </c>
      <c r="J11" s="11" t="s">
        <v>22</v>
      </c>
    </row>
    <row r="12" spans="1:10" ht="17.25" customHeight="1" x14ac:dyDescent="0.15">
      <c r="A12" s="11">
        <v>9.0</v>
      </c>
      <c r="B12" s="9">
        <v>2.550910081E9</v>
      </c>
      <c r="C12" s="9" t="s">
        <v>23</v>
      </c>
      <c r="D12" s="10" t="s">
        <v>13</v>
      </c>
      <c r="E12" s="11">
        <v>100.0</v>
      </c>
      <c r="F12" s="11">
        <v>83.92</v>
      </c>
      <c r="G12" s="11">
        <v>93.0</v>
      </c>
      <c r="H12" s="11">
        <v>2.5</v>
      </c>
      <c r="I12" s="13">
        <f>E12*0.1+F12*0.65+G12*0.1+H12*0.15</f>
        <v>74.223</v>
      </c>
      <c r="J12" s="11" t="s">
        <v>23</v>
      </c>
    </row>
    <row r="13" spans="1:10" ht="17.25" customHeight="1" x14ac:dyDescent="0.15">
      <c r="A13" s="11">
        <v>10.0</v>
      </c>
      <c r="B13" s="9">
        <v>2.550910068E9</v>
      </c>
      <c r="C13" s="9" t="s">
        <v>24</v>
      </c>
      <c r="D13" s="10" t="s">
        <v>13</v>
      </c>
      <c r="E13" s="11">
        <v>100.0</v>
      </c>
      <c r="F13" s="11">
        <v>81.91</v>
      </c>
      <c r="G13" s="11">
        <v>95.5</v>
      </c>
      <c r="H13" s="11">
        <v>8.83</v>
      </c>
      <c r="I13" s="13">
        <f>E13*0.1+F13*0.65+G13*0.1+H13*0.15</f>
        <v>74.116</v>
      </c>
      <c r="J13" s="11" t="s">
        <v>24</v>
      </c>
    </row>
    <row r="14" spans="1:10" ht="17.25" customHeight="1" x14ac:dyDescent="0.15">
      <c r="A14" s="11">
        <v>11.0</v>
      </c>
      <c r="B14" s="9">
        <v>2.550910076E9</v>
      </c>
      <c r="C14" s="9" t="s">
        <v>25</v>
      </c>
      <c r="D14" s="10" t="s">
        <v>13</v>
      </c>
      <c r="E14" s="11">
        <v>100.0</v>
      </c>
      <c r="F14" s="11">
        <v>82.23</v>
      </c>
      <c r="G14" s="11">
        <v>95.25</v>
      </c>
      <c r="H14" s="11">
        <v>6.5</v>
      </c>
      <c r="I14" s="13">
        <f>E14*0.1+F14*0.65+G14*0.1+H14*0.15</f>
        <v>73.9495</v>
      </c>
      <c r="J14" s="123" t="s">
        <v>25</v>
      </c>
    </row>
    <row r="15" spans="1:10" ht="17.25" customHeight="1" x14ac:dyDescent="0.15">
      <c r="A15" s="11">
        <v>12.0</v>
      </c>
      <c r="B15" s="9">
        <v>2.550910078E9</v>
      </c>
      <c r="C15" s="9" t="s">
        <v>26</v>
      </c>
      <c r="D15" s="10" t="s">
        <v>13</v>
      </c>
      <c r="E15" s="11">
        <v>100.0</v>
      </c>
      <c r="F15" s="11">
        <v>83.14</v>
      </c>
      <c r="G15" s="11">
        <v>91.5</v>
      </c>
      <c r="H15" s="11">
        <v>4.5</v>
      </c>
      <c r="I15" s="13">
        <f>E15*0.1+F15*0.65+G15*0.1+H15*0.15</f>
        <v>73.866</v>
      </c>
      <c r="J15" s="11" t="s">
        <v>26</v>
      </c>
    </row>
    <row r="16" spans="1:10" ht="17.25" customHeight="1" x14ac:dyDescent="0.15">
      <c r="A16" s="11">
        <v>13.0</v>
      </c>
      <c r="B16" s="9">
        <v>2.550910059E9</v>
      </c>
      <c r="C16" s="9" t="s">
        <v>27</v>
      </c>
      <c r="D16" s="10" t="s">
        <v>13</v>
      </c>
      <c r="E16" s="11">
        <v>100.0</v>
      </c>
      <c r="F16" s="11">
        <v>80.82</v>
      </c>
      <c r="G16" s="11">
        <v>96.0</v>
      </c>
      <c r="H16" s="11">
        <v>10.5</v>
      </c>
      <c r="I16" s="13">
        <f>E16*0.1+F16*0.65+G16*0.1+H16*0.15</f>
        <v>73.708</v>
      </c>
      <c r="J16" s="11" t="s">
        <v>27</v>
      </c>
    </row>
    <row r="17" spans="1:10" ht="17.25" customHeight="1" x14ac:dyDescent="0.15">
      <c r="A17" s="11">
        <v>14.0</v>
      </c>
      <c r="B17" s="9">
        <v>2.550910066E9</v>
      </c>
      <c r="C17" s="9" t="s">
        <v>28</v>
      </c>
      <c r="D17" s="10" t="s">
        <v>13</v>
      </c>
      <c r="E17" s="11">
        <v>100.0</v>
      </c>
      <c r="F17" s="11">
        <v>82.2</v>
      </c>
      <c r="G17" s="11">
        <v>95.0</v>
      </c>
      <c r="H17" s="10">
        <v>2.0</v>
      </c>
      <c r="I17" s="13">
        <f>E17*0.1+F17*0.65+G17*0.1+H17*0.15</f>
        <v>73.23</v>
      </c>
      <c r="J17" s="11" t="s">
        <v>28</v>
      </c>
    </row>
    <row r="18" spans="1:10" ht="17.25" customHeight="1" x14ac:dyDescent="0.15">
      <c r="A18" s="11">
        <v>15.0</v>
      </c>
      <c r="B18" s="9">
        <v>2.550910083E9</v>
      </c>
      <c r="C18" s="9" t="s">
        <v>29</v>
      </c>
      <c r="D18" s="10" t="s">
        <v>13</v>
      </c>
      <c r="E18" s="11">
        <v>100.0</v>
      </c>
      <c r="F18" s="11">
        <v>81.54</v>
      </c>
      <c r="G18" s="11">
        <v>95.25</v>
      </c>
      <c r="H18" s="11">
        <v>2.5</v>
      </c>
      <c r="I18" s="13">
        <f>E18*0.1+F18*0.65+G18*0.1+H18*0.15</f>
        <v>72.90100000000001</v>
      </c>
      <c r="J18" s="11" t="s">
        <v>29</v>
      </c>
    </row>
    <row r="19" spans="1:10" ht="17.25" customHeight="1" x14ac:dyDescent="0.15">
      <c r="A19" s="11">
        <v>16.0</v>
      </c>
      <c r="B19" s="9">
        <v>2.55095003E9</v>
      </c>
      <c r="C19" s="9" t="s">
        <v>30</v>
      </c>
      <c r="D19" s="10" t="s">
        <v>13</v>
      </c>
      <c r="E19" s="11">
        <v>100.0</v>
      </c>
      <c r="F19" s="11">
        <v>81.67</v>
      </c>
      <c r="G19" s="11">
        <v>94.0</v>
      </c>
      <c r="H19" s="11">
        <v>2.75</v>
      </c>
      <c r="I19" s="13">
        <f>E19*0.1+F19*0.65+G19*0.1+H19*0.15</f>
        <v>72.898</v>
      </c>
      <c r="J19" s="11" t="s">
        <v>30</v>
      </c>
    </row>
    <row r="20" spans="1:10" ht="17.25" customHeight="1" x14ac:dyDescent="0.15">
      <c r="A20" s="11">
        <v>17.0</v>
      </c>
      <c r="B20" s="10">
        <v>2.55091007E9</v>
      </c>
      <c r="C20" s="9" t="s">
        <v>31</v>
      </c>
      <c r="D20" s="10" t="s">
        <v>13</v>
      </c>
      <c r="E20" s="11">
        <v>100.0</v>
      </c>
      <c r="F20" s="11">
        <v>81.86</v>
      </c>
      <c r="G20" s="11">
        <v>94.5</v>
      </c>
      <c r="H20" s="11">
        <v>1.5</v>
      </c>
      <c r="I20" s="13">
        <f>E20*0.1+F20*0.65+G20*0.1+H20*0.15</f>
        <v>72.884</v>
      </c>
      <c r="J20" s="11" t="s">
        <v>31</v>
      </c>
    </row>
    <row r="21" spans="1:10" ht="17.25" customHeight="1" x14ac:dyDescent="0.15">
      <c r="A21" s="11">
        <v>18.0</v>
      </c>
      <c r="B21" s="9">
        <v>2.550910085E9</v>
      </c>
      <c r="C21" s="9" t="s">
        <v>32</v>
      </c>
      <c r="D21" s="10" t="s">
        <v>13</v>
      </c>
      <c r="E21" s="11">
        <v>100.0</v>
      </c>
      <c r="F21" s="11">
        <v>81.18</v>
      </c>
      <c r="G21" s="11">
        <v>94.0</v>
      </c>
      <c r="H21" s="11">
        <v>4.5</v>
      </c>
      <c r="I21" s="13">
        <f>E21*0.1+F21*0.65+G21*0.1+H21*0.15</f>
        <v>72.842</v>
      </c>
      <c r="J21" s="123" t="s">
        <v>32</v>
      </c>
    </row>
    <row r="22" spans="1:10" ht="17.25" customHeight="1" x14ac:dyDescent="0.15">
      <c r="A22" s="11">
        <v>19.0</v>
      </c>
      <c r="B22" s="9">
        <v>2.550910074E9</v>
      </c>
      <c r="C22" s="9" t="s">
        <v>33</v>
      </c>
      <c r="D22" s="10" t="s">
        <v>13</v>
      </c>
      <c r="E22" s="11">
        <v>100.0</v>
      </c>
      <c r="F22" s="11">
        <v>81.19</v>
      </c>
      <c r="G22" s="11">
        <v>94.75</v>
      </c>
      <c r="H22" s="11">
        <v>3.83</v>
      </c>
      <c r="I22" s="13">
        <f>E22*0.1+F22*0.65+G22*0.1+H22*0.15</f>
        <v>72.823</v>
      </c>
      <c r="J22" s="123" t="s">
        <v>33</v>
      </c>
    </row>
    <row r="23" spans="1:10" ht="17.25" customHeight="1" x14ac:dyDescent="0.15">
      <c r="A23" s="11">
        <v>20.0</v>
      </c>
      <c r="B23" s="9">
        <v>2.550910093E9</v>
      </c>
      <c r="C23" s="9" t="s">
        <v>34</v>
      </c>
      <c r="D23" s="10" t="s">
        <v>13</v>
      </c>
      <c r="E23" s="11">
        <v>100.0</v>
      </c>
      <c r="F23" s="11">
        <v>80.42</v>
      </c>
      <c r="G23" s="11">
        <v>96.0</v>
      </c>
      <c r="H23" s="11">
        <v>6.25</v>
      </c>
      <c r="I23" s="13">
        <f>E23*0.1+F23*0.65+G23*0.1+H23*0.15</f>
        <v>72.8105</v>
      </c>
      <c r="J23" s="123" t="s">
        <v>34</v>
      </c>
    </row>
    <row r="24" spans="1:10" ht="17.25" customHeight="1" x14ac:dyDescent="0.15">
      <c r="A24" s="11">
        <v>21.0</v>
      </c>
      <c r="B24" s="9">
        <v>2.550910052E9</v>
      </c>
      <c r="C24" s="9" t="s">
        <v>35</v>
      </c>
      <c r="D24" s="10" t="s">
        <v>13</v>
      </c>
      <c r="E24" s="11">
        <v>100.0</v>
      </c>
      <c r="F24" s="11">
        <v>81.38</v>
      </c>
      <c r="G24" s="11">
        <v>92.5</v>
      </c>
      <c r="H24" s="11">
        <v>1.5</v>
      </c>
      <c r="I24" s="13">
        <f>E24*0.1+F24*0.65+G24*0.1+H24*0.15</f>
        <v>72.37199999999999</v>
      </c>
      <c r="J24" s="11" t="s">
        <v>35</v>
      </c>
    </row>
    <row r="25" spans="1:10" ht="17.25" customHeight="1" x14ac:dyDescent="0.15">
      <c r="A25" s="11">
        <v>22.0</v>
      </c>
      <c r="B25" s="9">
        <v>2.550910075E9</v>
      </c>
      <c r="C25" s="9" t="s">
        <v>36</v>
      </c>
      <c r="D25" s="10" t="s">
        <v>13</v>
      </c>
      <c r="E25" s="11">
        <v>100.0</v>
      </c>
      <c r="F25" s="11">
        <v>80.29</v>
      </c>
      <c r="G25" s="11">
        <v>91.75</v>
      </c>
      <c r="H25" s="11">
        <v>5.5</v>
      </c>
      <c r="I25" s="13">
        <f>E25*0.1+F25*0.65+G25*0.1+H25*0.15</f>
        <v>72.1885</v>
      </c>
      <c r="J25" s="123" t="s">
        <v>36</v>
      </c>
    </row>
    <row r="26" spans="1:10" ht="17.25" customHeight="1" x14ac:dyDescent="0.15">
      <c r="A26" s="11">
        <v>23.0</v>
      </c>
      <c r="B26" s="9">
        <v>2.550910057E9</v>
      </c>
      <c r="C26" s="9" t="s">
        <v>37</v>
      </c>
      <c r="D26" s="10" t="s">
        <v>13</v>
      </c>
      <c r="E26" s="11">
        <v>100.0</v>
      </c>
      <c r="F26" s="11">
        <v>79.35</v>
      </c>
      <c r="G26" s="11">
        <v>96.25</v>
      </c>
      <c r="H26" s="11">
        <v>5.5</v>
      </c>
      <c r="I26" s="13">
        <f>E26*0.1+F26*0.65+G26*0.1+H26*0.15</f>
        <v>72.0275</v>
      </c>
      <c r="J26" s="11" t="s">
        <v>37</v>
      </c>
    </row>
    <row r="27" spans="1:10" ht="17.25" customHeight="1" x14ac:dyDescent="0.15">
      <c r="A27" s="11">
        <v>24.0</v>
      </c>
      <c r="B27" s="9">
        <v>2.550910094E9</v>
      </c>
      <c r="C27" s="9" t="s">
        <v>38</v>
      </c>
      <c r="D27" s="10" t="s">
        <v>13</v>
      </c>
      <c r="E27" s="11">
        <v>100.0</v>
      </c>
      <c r="F27" s="11">
        <v>80.39</v>
      </c>
      <c r="G27" s="11">
        <v>93.75</v>
      </c>
      <c r="H27" s="11">
        <v>1.5</v>
      </c>
      <c r="I27" s="13">
        <f>E27*0.1+F27*0.65+G27*0.1+H27*0.15</f>
        <v>71.8535</v>
      </c>
      <c r="J27" s="123" t="s">
        <v>38</v>
      </c>
    </row>
    <row r="28" spans="1:10" ht="17.25" customHeight="1" x14ac:dyDescent="0.15">
      <c r="A28" s="11">
        <v>25.0</v>
      </c>
      <c r="B28" s="9">
        <v>2.550910069E9</v>
      </c>
      <c r="C28" s="9" t="s">
        <v>39</v>
      </c>
      <c r="D28" s="10" t="s">
        <v>13</v>
      </c>
      <c r="E28" s="11">
        <v>100.0</v>
      </c>
      <c r="F28" s="11">
        <v>81.15</v>
      </c>
      <c r="G28" s="11">
        <v>87.25</v>
      </c>
      <c r="H28" s="11">
        <v>2.5</v>
      </c>
      <c r="I28" s="13">
        <f>E28*0.1+F28*0.65+G28*0.1+H28*0.15</f>
        <v>71.8475</v>
      </c>
      <c r="J28" s="123" t="s">
        <v>39</v>
      </c>
    </row>
    <row r="29" spans="1:10" ht="17.25" customHeight="1" x14ac:dyDescent="0.15">
      <c r="A29" s="11">
        <v>26.0</v>
      </c>
      <c r="B29" s="9">
        <v>2.550910064E9</v>
      </c>
      <c r="C29" s="9" t="s">
        <v>40</v>
      </c>
      <c r="D29" s="10" t="s">
        <v>13</v>
      </c>
      <c r="E29" s="11">
        <v>100.0</v>
      </c>
      <c r="F29" s="11">
        <v>79.86</v>
      </c>
      <c r="G29" s="11">
        <v>89.75</v>
      </c>
      <c r="H29" s="11">
        <v>5.5</v>
      </c>
      <c r="I29" s="13">
        <f>E29*0.1+F29*0.65+G29*0.1+H29*0.15</f>
        <v>71.709</v>
      </c>
      <c r="J29" s="123" t="s">
        <v>40</v>
      </c>
    </row>
    <row r="30" spans="1:10" ht="17.25" customHeight="1" x14ac:dyDescent="0.15">
      <c r="A30" s="11">
        <v>27.0</v>
      </c>
      <c r="B30" s="9">
        <v>2.550910089E9</v>
      </c>
      <c r="C30" s="9" t="s">
        <v>41</v>
      </c>
      <c r="D30" s="10" t="s">
        <v>13</v>
      </c>
      <c r="E30" s="11">
        <v>100.0</v>
      </c>
      <c r="F30" s="11">
        <v>78.64</v>
      </c>
      <c r="G30" s="11">
        <v>92.5</v>
      </c>
      <c r="H30" s="11">
        <v>5.5</v>
      </c>
      <c r="I30" s="13">
        <f>E30*0.1+F30*0.65+G30*0.1+H30*0.15</f>
        <v>71.191</v>
      </c>
      <c r="J30" s="123" t="s">
        <v>41</v>
      </c>
    </row>
    <row r="31" spans="1:10" ht="17.25" customHeight="1" x14ac:dyDescent="0.15">
      <c r="A31" s="11">
        <v>28.0</v>
      </c>
      <c r="B31" s="9">
        <v>2.55091008E9</v>
      </c>
      <c r="C31" s="9" t="s">
        <v>42</v>
      </c>
      <c r="D31" s="10" t="s">
        <v>13</v>
      </c>
      <c r="E31" s="11">
        <v>100.0</v>
      </c>
      <c r="F31" s="11">
        <v>79.24</v>
      </c>
      <c r="G31" s="11">
        <v>94.25</v>
      </c>
      <c r="H31" s="11">
        <v>1.5</v>
      </c>
      <c r="I31" s="13">
        <f>E31*0.1+F31*0.65+G31*0.1+H31*0.15</f>
        <v>71.15599999999999</v>
      </c>
      <c r="J31" s="123" t="s">
        <v>42</v>
      </c>
    </row>
    <row r="32" spans="1:10" ht="17.25" customHeight="1" x14ac:dyDescent="0.15">
      <c r="A32" s="11">
        <v>29.0</v>
      </c>
      <c r="B32" s="9">
        <v>2.550910063E9</v>
      </c>
      <c r="C32" s="9" t="s">
        <v>43</v>
      </c>
      <c r="D32" s="10" t="s">
        <v>13</v>
      </c>
      <c r="E32" s="11">
        <v>100.0</v>
      </c>
      <c r="F32" s="11">
        <v>77.15</v>
      </c>
      <c r="G32" s="11">
        <v>96.25</v>
      </c>
      <c r="H32" s="10">
        <v>5.83</v>
      </c>
      <c r="I32" s="13">
        <f>E32*0.1+F32*0.65+G32*0.1+H32*0.15</f>
        <v>70.647</v>
      </c>
      <c r="J32" s="123" t="s">
        <v>43</v>
      </c>
    </row>
    <row r="33" spans="1:10" ht="17.25" customHeight="1" x14ac:dyDescent="0.15">
      <c r="A33" s="11">
        <v>30.0</v>
      </c>
      <c r="B33" s="9">
        <v>2.55091005E9</v>
      </c>
      <c r="C33" s="9" t="s">
        <v>44</v>
      </c>
      <c r="D33" s="10" t="s">
        <v>13</v>
      </c>
      <c r="E33" s="11">
        <v>100.0</v>
      </c>
      <c r="F33" s="11">
        <v>78.27</v>
      </c>
      <c r="G33" s="11">
        <v>94.5</v>
      </c>
      <c r="H33" s="11">
        <v>1.5</v>
      </c>
      <c r="I33" s="13">
        <f>E33*0.1+F33*0.65+G33*0.1+H33*0.15</f>
        <v>70.5505</v>
      </c>
      <c r="J33" s="11" t="s">
        <v>44</v>
      </c>
    </row>
    <row r="34" spans="1:10" ht="17.25" customHeight="1" x14ac:dyDescent="0.15">
      <c r="A34" s="11">
        <v>31.0</v>
      </c>
      <c r="B34" s="9">
        <v>2.550910084E9</v>
      </c>
      <c r="C34" s="9" t="s">
        <v>45</v>
      </c>
      <c r="D34" s="10" t="s">
        <v>13</v>
      </c>
      <c r="E34" s="11">
        <v>100.0</v>
      </c>
      <c r="F34" s="11">
        <v>76.35</v>
      </c>
      <c r="G34" s="11">
        <v>93.25</v>
      </c>
      <c r="H34" s="10">
        <v>10.5</v>
      </c>
      <c r="I34" s="13">
        <f>E34*0.1+F34*0.65+G34*0.1+H34*0.15</f>
        <v>70.5275</v>
      </c>
      <c r="J34" s="123" t="s">
        <v>45</v>
      </c>
    </row>
    <row r="35" spans="1:10" ht="17.25" customHeight="1" x14ac:dyDescent="0.15">
      <c r="A35" s="11">
        <v>32.0</v>
      </c>
      <c r="B35" s="9">
        <v>2.550910073E9</v>
      </c>
      <c r="C35" s="9" t="s">
        <v>46</v>
      </c>
      <c r="D35" s="10" t="s">
        <v>13</v>
      </c>
      <c r="E35" s="11">
        <v>100.0</v>
      </c>
      <c r="F35" s="11">
        <v>77.59</v>
      </c>
      <c r="G35" s="11">
        <v>95.25</v>
      </c>
      <c r="H35" s="11">
        <v>2.5</v>
      </c>
      <c r="I35" s="13">
        <f>E35*0.1+F35*0.65+G35*0.1+H35*0.15</f>
        <v>70.3335</v>
      </c>
      <c r="J35" s="11" t="s">
        <v>46</v>
      </c>
    </row>
    <row r="36" spans="1:10" ht="17.25" customHeight="1" x14ac:dyDescent="0.15">
      <c r="A36" s="11">
        <v>33.0</v>
      </c>
      <c r="B36" s="9">
        <v>2.550910077E9</v>
      </c>
      <c r="C36" s="9" t="s">
        <v>47</v>
      </c>
      <c r="D36" s="10" t="s">
        <v>13</v>
      </c>
      <c r="E36" s="11">
        <v>100.0</v>
      </c>
      <c r="F36" s="11">
        <v>77.55</v>
      </c>
      <c r="G36" s="11">
        <v>94.75</v>
      </c>
      <c r="H36" s="11">
        <v>1.5</v>
      </c>
      <c r="I36" s="13">
        <f>E36*0.1+F36*0.65+G36*0.1+H36*0.15</f>
        <v>70.10749999999999</v>
      </c>
      <c r="J36" s="123" t="s">
        <v>47</v>
      </c>
    </row>
    <row r="37" spans="1:10" ht="17.25" customHeight="1" x14ac:dyDescent="0.15">
      <c r="A37" s="11">
        <v>34.0</v>
      </c>
      <c r="B37" s="9">
        <v>2.550910065E9</v>
      </c>
      <c r="C37" s="9" t="s">
        <v>48</v>
      </c>
      <c r="D37" s="10" t="s">
        <v>13</v>
      </c>
      <c r="E37" s="11">
        <v>100.0</v>
      </c>
      <c r="F37" s="11">
        <v>76.61</v>
      </c>
      <c r="G37" s="11">
        <v>94.25</v>
      </c>
      <c r="H37" s="11">
        <v>2.75</v>
      </c>
      <c r="I37" s="13">
        <f>E37*0.1+F37*0.65+G37*0.1+H37*0.15</f>
        <v>69.634</v>
      </c>
      <c r="J37" s="123" t="s">
        <v>48</v>
      </c>
    </row>
    <row r="38" spans="1:10" ht="17.25" customHeight="1" x14ac:dyDescent="0.15">
      <c r="A38" s="11">
        <v>35.0</v>
      </c>
      <c r="B38" s="9">
        <v>2.550910088E9</v>
      </c>
      <c r="C38" s="9" t="s">
        <v>49</v>
      </c>
      <c r="D38" s="10" t="s">
        <v>13</v>
      </c>
      <c r="E38" s="11">
        <v>100.0</v>
      </c>
      <c r="F38" s="11">
        <v>76.37</v>
      </c>
      <c r="G38" s="11">
        <v>94.25</v>
      </c>
      <c r="H38" s="11">
        <v>1.5</v>
      </c>
      <c r="I38" s="13">
        <f>E38*0.1+F38*0.65+G38*0.1+H38*0.15</f>
        <v>69.2905</v>
      </c>
      <c r="J38" s="11" t="s">
        <v>49</v>
      </c>
    </row>
    <row r="39" spans="1:10" ht="17.25" customHeight="1" x14ac:dyDescent="0.15">
      <c r="A39" s="11">
        <v>36.0</v>
      </c>
      <c r="B39" s="9">
        <v>2.550910092E9</v>
      </c>
      <c r="C39" s="9" t="s">
        <v>50</v>
      </c>
      <c r="D39" s="10" t="s">
        <v>13</v>
      </c>
      <c r="E39" s="11">
        <v>100.0</v>
      </c>
      <c r="F39" s="11">
        <v>76.88</v>
      </c>
      <c r="G39" s="11">
        <v>88.75</v>
      </c>
      <c r="H39" s="11">
        <v>1.5</v>
      </c>
      <c r="I39" s="13">
        <f>E39*0.1+F39*0.65+G39*0.1+H39*0.15</f>
        <v>69.072</v>
      </c>
      <c r="J39" s="123" t="s">
        <v>50</v>
      </c>
    </row>
    <row r="40" spans="1:10" ht="17.25" customHeight="1" x14ac:dyDescent="0.15">
      <c r="A40" s="11">
        <v>37.0</v>
      </c>
      <c r="B40" s="9">
        <v>2.550910055E9</v>
      </c>
      <c r="C40" s="9" t="s">
        <v>51</v>
      </c>
      <c r="D40" s="10" t="s">
        <v>13</v>
      </c>
      <c r="E40" s="11">
        <v>100.0</v>
      </c>
      <c r="F40" s="11">
        <v>75.28</v>
      </c>
      <c r="G40" s="11">
        <v>90.25</v>
      </c>
      <c r="H40" s="11">
        <v>2.75</v>
      </c>
      <c r="I40" s="13">
        <f>E40*0.1+F40*0.65+G40*0.1+H40*0.15</f>
        <v>68.3695</v>
      </c>
      <c r="J40" s="123" t="s">
        <v>51</v>
      </c>
    </row>
    <row r="41" spans="1:10" ht="17.25" customHeight="1" x14ac:dyDescent="0.15">
      <c r="A41" s="11">
        <v>38.0</v>
      </c>
      <c r="B41" s="12">
        <v>2.550910071E9</v>
      </c>
      <c r="C41" s="9" t="s">
        <v>52</v>
      </c>
      <c r="D41" s="10" t="s">
        <v>13</v>
      </c>
      <c r="E41" s="11">
        <v>100.0</v>
      </c>
      <c r="F41" s="11">
        <v>75.19</v>
      </c>
      <c r="G41" s="11">
        <v>88.5</v>
      </c>
      <c r="H41" s="11">
        <v>1.5</v>
      </c>
      <c r="I41" s="13">
        <f>E41*0.1+F41*0.65+G41*0.1+H41*0.15</f>
        <v>67.9485</v>
      </c>
      <c r="J41" s="11" t="s">
        <v>52</v>
      </c>
    </row>
    <row r="42" spans="1:10" ht="17.25" customHeight="1" x14ac:dyDescent="0.15">
      <c r="A42" s="11">
        <v>39.0</v>
      </c>
      <c r="B42" s="9">
        <v>2.550910091E9</v>
      </c>
      <c r="C42" s="9" t="s">
        <v>53</v>
      </c>
      <c r="D42" s="10" t="s">
        <v>13</v>
      </c>
      <c r="E42" s="11">
        <v>100.0</v>
      </c>
      <c r="F42" s="11">
        <v>73.68</v>
      </c>
      <c r="G42" s="11">
        <v>91.25</v>
      </c>
      <c r="H42" s="11">
        <v>1.5</v>
      </c>
      <c r="I42" s="13">
        <f>E42*0.1+F42*0.65+G42*0.1+H42*0.15</f>
        <v>67.24199999999999</v>
      </c>
      <c r="J42" s="123" t="s">
        <v>53</v>
      </c>
    </row>
    <row r="43" spans="1:10" ht="17.25" customHeight="1" x14ac:dyDescent="0.15">
      <c r="A43" s="11">
        <v>40.0</v>
      </c>
      <c r="B43" s="9">
        <v>2.550910051E9</v>
      </c>
      <c r="C43" s="9" t="s">
        <v>54</v>
      </c>
      <c r="D43" s="10" t="s">
        <v>13</v>
      </c>
      <c r="E43" s="11">
        <v>100.0</v>
      </c>
      <c r="F43" s="11">
        <v>72.53</v>
      </c>
      <c r="G43" s="11">
        <v>91.5</v>
      </c>
      <c r="H43" s="11">
        <v>2.5</v>
      </c>
      <c r="I43" s="13">
        <f>E43*0.1+F43*0.65+G43*0.1+H43*0.15</f>
        <v>66.6695</v>
      </c>
      <c r="J43" s="11" t="s">
        <v>54</v>
      </c>
    </row>
    <row r="44" spans="1:10" ht="17.25" customHeight="1" x14ac:dyDescent="0.15">
      <c r="A44" s="11">
        <v>41.0</v>
      </c>
      <c r="B44" s="9">
        <v>2.55091056E8</v>
      </c>
      <c r="C44" s="9" t="s">
        <v>55</v>
      </c>
      <c r="D44" s="10" t="s">
        <v>13</v>
      </c>
      <c r="E44" s="10">
        <v>100.0</v>
      </c>
      <c r="F44" s="11">
        <v>72.51</v>
      </c>
      <c r="G44" s="11">
        <v>82.5</v>
      </c>
      <c r="H44" s="11">
        <v>2.0</v>
      </c>
      <c r="I44" s="13">
        <f>E44*0.1+F44*0.65+G44*0.1+H44*0.15</f>
        <v>65.6815</v>
      </c>
      <c r="J44" s="123" t="s">
        <v>55</v>
      </c>
    </row>
    <row r="45" spans="1:10" ht="17.25" customHeight="1" x14ac:dyDescent="0.15">
      <c r="A45" s="11">
        <v>42.0</v>
      </c>
      <c r="B45" s="9">
        <v>2.550910061E9</v>
      </c>
      <c r="C45" s="9" t="s">
        <v>56</v>
      </c>
      <c r="D45" s="10" t="s">
        <v>13</v>
      </c>
      <c r="E45" s="11">
        <v>0.0</v>
      </c>
      <c r="F45" s="11">
        <v>71.99</v>
      </c>
      <c r="G45" s="11">
        <v>92.25</v>
      </c>
      <c r="H45" s="11">
        <v>2.5</v>
      </c>
      <c r="I45" s="13">
        <f>E45*0.1+F45*0.65+G45*0.1+H45*0.15</f>
        <v>56.3935</v>
      </c>
      <c r="J45" s="11" t="s">
        <v>56</v>
      </c>
    </row>
    <row r="46" spans="1:1" ht="17.25" customHeight="1" x14ac:dyDescent="0.15"/>
  </sheetData>
  <mergeCells count="8">
    <mergeCell ref="A1:J1"/>
    <mergeCell ref="E2:H2"/>
    <mergeCell ref="A2:A3"/>
    <mergeCell ref="B2:B3"/>
    <mergeCell ref="C2:C3"/>
    <mergeCell ref="D2:D3"/>
    <mergeCell ref="I2:I3"/>
    <mergeCell ref="J2:J3"/>
  </mergeCells>
  <phoneticPr fontId="0" type="noConversion"/>
  <pageMargins left="0.7499062639521802" right="0.7499062639521802" top="0.9998749560258521" bottom="0.9998749560258521" header="0.5096585262478807" footer="0.5096585262478807"/>
  <pageSetup paperSize="9" scale="80" fitToHeight="0"/>
</worksheet>
</file>

<file path=docProps/app.xml><?xml version="1.0" encoding="utf-8"?>
<Properties xmlns="http://schemas.openxmlformats.org/officeDocument/2006/extended-properties">
  <Template>Normal.eit</Template>
  <TotalTime>49</TotalTime>
  <Application>Honor_Office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HONOR Docs</cp:lastModifiedBy>
  <cp:revision>0</cp:revision>
  <dcterms:created xsi:type="dcterms:W3CDTF">2026-09-07T14:13:00Z</dcterms:created>
  <dcterms:modified xsi:type="dcterms:W3CDTF">2026-09-08T03:14:54Z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EAE7354E7D724646AF786A66AF9F7966_12</vt:lpwstr>
  </property>
  <property fmtid="{D5CDD505-2E9C-101B-9397-08002B2CF9AE}" pid="3" name="KSOProductBuildVer">
    <vt:lpwstr>2052-11.1.0.10009</vt:lpwstr>
  </property>
  <property fmtid="{D5CDD505-2E9C-101B-9397-08002B2CF9AE}" pid="4" name="CalculationRule">
    <vt:i4>0</vt:i4>
  </property>
</Properties>
</file>